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90" windowWidth="28830" windowHeight="6420"/>
  </bookViews>
  <sheets>
    <sheet name="2028" sheetId="4" r:id="rId1"/>
  </sheets>
  <calcPr calcId="145621"/>
</workbook>
</file>

<file path=xl/calcChain.xml><?xml version="1.0" encoding="utf-8"?>
<calcChain xmlns="http://schemas.openxmlformats.org/spreadsheetml/2006/main">
  <c r="G8" i="4" l="1"/>
  <c r="G7" i="4"/>
  <c r="G6" i="4"/>
  <c r="I8" i="4" l="1"/>
  <c r="H8" i="4"/>
  <c r="J8" i="4" s="1"/>
  <c r="H7" i="4" l="1"/>
  <c r="H6" i="4"/>
  <c r="I7" i="4" l="1"/>
  <c r="J7" i="4"/>
  <c r="I6" i="4"/>
  <c r="J6" i="4"/>
  <c r="I9" i="4" l="1"/>
  <c r="J9" i="4"/>
</calcChain>
</file>

<file path=xl/sharedStrings.xml><?xml version="1.0" encoding="utf-8"?>
<sst xmlns="http://schemas.openxmlformats.org/spreadsheetml/2006/main" count="15" uniqueCount="13">
  <si>
    <t>Марка, модель ТС</t>
  </si>
  <si>
    <t>Тип ТС</t>
  </si>
  <si>
    <t>Кол-во</t>
  </si>
  <si>
    <t>Стоимость без НДС, тыс руб</t>
  </si>
  <si>
    <t>легковой</t>
  </si>
  <si>
    <t>Итого</t>
  </si>
  <si>
    <t>Lada Granta</t>
  </si>
  <si>
    <t>Цена без НДС, тыс руб</t>
  </si>
  <si>
    <t>Lada Vesta</t>
  </si>
  <si>
    <t>Цена с НДС 22% , тыс руб</t>
  </si>
  <si>
    <t>Стоимость  с НДС 22%, тыс руб</t>
  </si>
  <si>
    <t>Приобретение автотранспорта 2027 год.</t>
  </si>
  <si>
    <t>SOLARIS KRS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</si>
</sst>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2" fontId="2" fillId="0" borderId="9" xfId="0" applyNumberFormat="1" applyFont="1" applyBorder="1"/>
    <xf numFmtId="0" fontId="2" fillId="0" borderId="11" xfId="0" applyFont="1" applyBorder="1" applyAlignment="1">
      <alignment wrapText="1"/>
    </xf>
    <xf numFmtId="0" fontId="2" fillId="0" borderId="11" xfId="0" applyFont="1" applyBorder="1"/>
    <xf numFmtId="2" fontId="2" fillId="0" borderId="11" xfId="0" applyNumberFormat="1" applyFont="1" applyBorder="1"/>
    <xf numFmtId="2" fontId="2" fillId="0" borderId="10" xfId="0" applyNumberFormat="1" applyFont="1" applyBorder="1"/>
    <xf numFmtId="0" fontId="2" fillId="0" borderId="12" xfId="0" applyFont="1" applyBorder="1" applyAlignment="1">
      <alignment horizontal="center" vertical="center"/>
    </xf>
    <xf numFmtId="2" fontId="2" fillId="0" borderId="13" xfId="0" applyNumberFormat="1" applyFont="1" applyBorder="1"/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9"/>
  <sheetViews>
    <sheetView tabSelected="1" zoomScaleNormal="100" workbookViewId="0">
      <selection activeCell="D8" sqref="D8"/>
    </sheetView>
  </sheetViews>
  <sheetFormatPr defaultRowHeight="15" x14ac:dyDescent="0.25"/>
  <cols>
    <col min="4" max="4" width="18" customWidth="1"/>
    <col min="5" max="5" width="11.5703125" customWidth="1"/>
    <col min="9" max="9" width="11.140625" customWidth="1"/>
    <col min="10" max="10" width="12.28515625" customWidth="1"/>
    <col min="13" max="13" width="12" customWidth="1"/>
    <col min="14" max="14" width="10.5703125" customWidth="1"/>
    <col min="15" max="15" width="10.85546875" customWidth="1"/>
    <col min="16" max="16" width="11.5703125" customWidth="1"/>
  </cols>
  <sheetData>
    <row r="3" spans="3:17" ht="15.75" thickBot="1" x14ac:dyDescent="0.3"/>
    <row r="4" spans="3:17" ht="15.75" thickBot="1" x14ac:dyDescent="0.3">
      <c r="C4" s="21" t="s">
        <v>11</v>
      </c>
      <c r="D4" s="22"/>
      <c r="E4" s="22"/>
      <c r="F4" s="22"/>
      <c r="G4" s="22"/>
      <c r="H4" s="22"/>
      <c r="I4" s="22"/>
      <c r="J4" s="23"/>
      <c r="M4" s="20"/>
      <c r="N4" s="20"/>
      <c r="O4" s="20"/>
      <c r="P4" s="20"/>
      <c r="Q4" s="20"/>
    </row>
    <row r="5" spans="3:17" ht="45" x14ac:dyDescent="0.25">
      <c r="C5" s="4"/>
      <c r="D5" s="5" t="s">
        <v>0</v>
      </c>
      <c r="E5" s="5" t="s">
        <v>1</v>
      </c>
      <c r="F5" s="5" t="s">
        <v>2</v>
      </c>
      <c r="G5" s="6" t="s">
        <v>7</v>
      </c>
      <c r="H5" s="6" t="s">
        <v>9</v>
      </c>
      <c r="I5" s="7" t="s">
        <v>3</v>
      </c>
      <c r="J5" s="8" t="s">
        <v>10</v>
      </c>
      <c r="M5" s="20"/>
      <c r="N5" s="20"/>
      <c r="O5" s="20"/>
      <c r="P5" s="20"/>
      <c r="Q5" s="20"/>
    </row>
    <row r="6" spans="3:17" x14ac:dyDescent="0.25">
      <c r="C6" s="9">
        <v>1</v>
      </c>
      <c r="D6" s="1" t="s">
        <v>8</v>
      </c>
      <c r="E6" s="1" t="s">
        <v>4</v>
      </c>
      <c r="F6" s="1">
        <v>6</v>
      </c>
      <c r="G6" s="2">
        <f>2151/1.22</f>
        <v>1763.1147540983607</v>
      </c>
      <c r="H6" s="2">
        <f>G6*1.22</f>
        <v>2151</v>
      </c>
      <c r="I6" s="2">
        <f>G6*F6</f>
        <v>10578.688524590165</v>
      </c>
      <c r="J6" s="10">
        <f>H6*F6</f>
        <v>12906</v>
      </c>
      <c r="M6" s="20"/>
      <c r="N6" s="20"/>
      <c r="O6" s="20"/>
      <c r="P6" s="20"/>
      <c r="Q6" s="20"/>
    </row>
    <row r="7" spans="3:17" x14ac:dyDescent="0.25">
      <c r="C7" s="9">
        <v>2</v>
      </c>
      <c r="D7" s="3" t="s">
        <v>12</v>
      </c>
      <c r="E7" s="1" t="s">
        <v>4</v>
      </c>
      <c r="F7" s="1">
        <v>5</v>
      </c>
      <c r="G7" s="2">
        <f>3000/1.22</f>
        <v>2459.0163934426232</v>
      </c>
      <c r="H7" s="2">
        <f t="shared" ref="H7" si="0">G7*1.22</f>
        <v>3000.0000000000005</v>
      </c>
      <c r="I7" s="2">
        <f t="shared" ref="I7" si="1">G7*F7</f>
        <v>12295.081967213117</v>
      </c>
      <c r="J7" s="10">
        <f t="shared" ref="J7" si="2">H7*F7</f>
        <v>15000.000000000002</v>
      </c>
      <c r="M7" s="20"/>
      <c r="N7" s="20"/>
      <c r="O7" s="20"/>
      <c r="P7" s="20"/>
      <c r="Q7" s="20"/>
    </row>
    <row r="8" spans="3:17" ht="15.75" thickBot="1" x14ac:dyDescent="0.3">
      <c r="C8" s="18">
        <v>3</v>
      </c>
      <c r="D8" s="14" t="s">
        <v>6</v>
      </c>
      <c r="E8" s="15" t="s">
        <v>4</v>
      </c>
      <c r="F8" s="15">
        <v>3</v>
      </c>
      <c r="G8" s="16">
        <f>1310/1.22</f>
        <v>1073.7704918032787</v>
      </c>
      <c r="H8" s="16">
        <f>G8*1.22</f>
        <v>1310</v>
      </c>
      <c r="I8" s="16">
        <f>G8*F8</f>
        <v>3221.311475409836</v>
      </c>
      <c r="J8" s="19">
        <f>H8*F8</f>
        <v>3930</v>
      </c>
      <c r="M8" s="20"/>
      <c r="N8" s="20"/>
      <c r="O8" s="20"/>
      <c r="P8" s="20"/>
      <c r="Q8" s="20"/>
    </row>
    <row r="9" spans="3:17" ht="15.75" thickBot="1" x14ac:dyDescent="0.3">
      <c r="C9" s="11"/>
      <c r="D9" s="12" t="s">
        <v>5</v>
      </c>
      <c r="E9" s="24"/>
      <c r="F9" s="25"/>
      <c r="G9" s="25"/>
      <c r="H9" s="26"/>
      <c r="I9" s="17">
        <f>SUM(I6:I8)</f>
        <v>26095.081967213118</v>
      </c>
      <c r="J9" s="13">
        <f>SUM(J6:J8)</f>
        <v>31836</v>
      </c>
      <c r="M9" s="20"/>
      <c r="N9" s="20"/>
      <c r="O9" s="20"/>
      <c r="P9" s="20"/>
      <c r="Q9" s="20"/>
    </row>
  </sheetData>
  <mergeCells count="2">
    <mergeCell ref="C4:J4"/>
    <mergeCell ref="E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Калоев Олег Феликсович</cp:lastModifiedBy>
  <cp:lastPrinted>2024-04-02T11:43:38Z</cp:lastPrinted>
  <dcterms:created xsi:type="dcterms:W3CDTF">2023-12-11T10:00:55Z</dcterms:created>
  <dcterms:modified xsi:type="dcterms:W3CDTF">2026-03-18T08:40:54Z</dcterms:modified>
</cp:coreProperties>
</file>